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elior-my.sharepoint.com/personal/dhenaien_elior_net/Documents/Bureau/UNIVERSITE/"/>
    </mc:Choice>
  </mc:AlternateContent>
  <xr:revisionPtr revIDLastSave="4" documentId="8_{D0810DC8-A8B5-461F-9D16-970249404F0F}" xr6:coauthVersionLast="47" xr6:coauthVersionMax="47" xr10:uidLastSave="{E066C26A-EC22-46C4-B793-685BD12618E4}"/>
  <bookViews>
    <workbookView xWindow="-110" yWindow="-110" windowWidth="19420" windowHeight="104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2" i="1"/>
  <c r="F15" i="1"/>
  <c r="F14" i="1"/>
  <c r="F13" i="1"/>
</calcChain>
</file>

<file path=xl/sharedStrings.xml><?xml version="1.0" encoding="utf-8"?>
<sst xmlns="http://schemas.openxmlformats.org/spreadsheetml/2006/main" count="163" uniqueCount="51">
  <si>
    <t xml:space="preserve">Eléments salariaux relatifs à la reprise du personnel </t>
  </si>
  <si>
    <t>Site</t>
  </si>
  <si>
    <t>Niveau de qualification et échélon</t>
  </si>
  <si>
    <t>Heure dans l'entreprise</t>
  </si>
  <si>
    <t>Heure dans le marché</t>
  </si>
  <si>
    <t>Nbr d'heures mensuel effectuées</t>
  </si>
  <si>
    <t>Rémunération brute mensuelle correspondant au nbr d'heures travaillés sur le marché</t>
  </si>
  <si>
    <t>Rémunération</t>
  </si>
  <si>
    <t>Elément de salaire à périodicité fixe</t>
  </si>
  <si>
    <t>Type de contrat</t>
  </si>
  <si>
    <t>Date affectation sur le marché</t>
  </si>
  <si>
    <t>Date entrée dans l'entreprise</t>
  </si>
  <si>
    <t>Libellé emploi</t>
  </si>
  <si>
    <t>Libellé catégorie</t>
  </si>
  <si>
    <t>Niveau</t>
  </si>
  <si>
    <t>Echelon</t>
  </si>
  <si>
    <t>Date du dernier suivi médical réalisé par le SST</t>
  </si>
  <si>
    <t>Années d'ancienneté</t>
  </si>
  <si>
    <t>Taux de l'indemnité d'ancienneté ou prime d'expérience</t>
  </si>
  <si>
    <t>Agent n°</t>
  </si>
  <si>
    <t>Montant de la masse salariale brute globale du personnel éligible (eu euros)</t>
  </si>
  <si>
    <t>Absences en cours, date de début, date prévue de reprise d'activité</t>
  </si>
  <si>
    <r>
      <rPr>
        <b/>
        <u/>
        <sz val="11"/>
        <color theme="1"/>
        <rFont val="Trebuchet MS"/>
        <family val="2"/>
      </rPr>
      <t>Entreprise sortante</t>
    </r>
    <r>
      <rPr>
        <sz val="11"/>
        <color theme="1"/>
        <rFont val="Trebuchet MS"/>
        <family val="2"/>
      </rPr>
      <t xml:space="preserve">: </t>
    </r>
  </si>
  <si>
    <t>IUT 3</t>
  </si>
  <si>
    <t>CDI</t>
  </si>
  <si>
    <t>ASC</t>
  </si>
  <si>
    <t>A</t>
  </si>
  <si>
    <t xml:space="preserve">OUV </t>
  </si>
  <si>
    <t>ASCS</t>
  </si>
  <si>
    <t>LABORATOIRE</t>
  </si>
  <si>
    <t>BATIMENT V</t>
  </si>
  <si>
    <t>BATIMENT W</t>
  </si>
  <si>
    <t>ATQS</t>
  </si>
  <si>
    <t>1A</t>
  </si>
  <si>
    <t>Agent de service confirmé</t>
  </si>
  <si>
    <t>Agent de service confirmé spécialisé</t>
  </si>
  <si>
    <t>Agent très qualifié de service</t>
  </si>
  <si>
    <t>SSU</t>
  </si>
  <si>
    <t>Agent de service professionnel</t>
  </si>
  <si>
    <t>ASP</t>
  </si>
  <si>
    <t>BUP</t>
  </si>
  <si>
    <t>BIB CHEVREUIL</t>
  </si>
  <si>
    <t xml:space="preserve">MEDECINE PREVENTIVE </t>
  </si>
  <si>
    <t>MSH</t>
  </si>
  <si>
    <t>AQS</t>
  </si>
  <si>
    <t xml:space="preserve">Agent qualifié de service </t>
  </si>
  <si>
    <t>MUMO</t>
  </si>
  <si>
    <t xml:space="preserve">SANITAIRES </t>
  </si>
  <si>
    <t xml:space="preserve">GAIA </t>
  </si>
  <si>
    <t xml:space="preserve">EXTERIEURS </t>
  </si>
  <si>
    <t>ATHENA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</si>
</sst>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6" formatCode="0.000%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Trebuchet MS"/>
      <family val="2"/>
    </font>
    <font>
      <sz val="14"/>
      <color theme="1"/>
      <name val="Trebuchet MS"/>
      <family val="2"/>
    </font>
    <font>
      <sz val="11"/>
      <color theme="1"/>
      <name val="Trebuchet MS"/>
      <family val="2"/>
    </font>
    <font>
      <b/>
      <u/>
      <sz val="11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A10" zoomScale="60" zoomScaleNormal="60" workbookViewId="0">
      <selection activeCell="J24" sqref="J24"/>
    </sheetView>
  </sheetViews>
  <sheetFormatPr baseColWidth="10" defaultColWidth="11.453125" defaultRowHeight="14.5" x14ac:dyDescent="0.35"/>
  <cols>
    <col min="1" max="1" width="11.453125" style="1"/>
    <col min="2" max="2" width="22.1796875" style="1" bestFit="1" customWidth="1"/>
    <col min="3" max="3" width="22.26953125" style="1" customWidth="1"/>
    <col min="4" max="4" width="16.26953125" style="1" customWidth="1"/>
    <col min="5" max="5" width="18.1796875" style="1" customWidth="1"/>
    <col min="6" max="6" width="17" style="1" customWidth="1"/>
    <col min="7" max="7" width="20.1796875" style="1" customWidth="1"/>
    <col min="8" max="8" width="11.453125" style="1"/>
    <col min="9" max="10" width="11.7265625" style="1" bestFit="1" customWidth="1"/>
    <col min="11" max="11" width="13.1796875" style="1" customWidth="1"/>
    <col min="12" max="12" width="12.54296875" style="1" customWidth="1"/>
    <col min="13" max="13" width="34.1796875" style="1" bestFit="1" customWidth="1"/>
    <col min="14" max="16" width="11.453125" style="1"/>
    <col min="17" max="17" width="16" style="1" customWidth="1"/>
    <col min="18" max="18" width="17.1796875" style="1" customWidth="1"/>
    <col min="19" max="16384" width="11.453125" style="1"/>
  </cols>
  <sheetData>
    <row r="1" spans="1:18" ht="19" x14ac:dyDescent="0.4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3" spans="1:18" ht="15" customHeight="1" x14ac:dyDescent="0.35">
      <c r="A3" s="12" t="s">
        <v>22</v>
      </c>
      <c r="B3" s="12"/>
      <c r="C3" s="12"/>
      <c r="D3" s="12"/>
      <c r="E3" s="12"/>
      <c r="F3" s="12"/>
    </row>
    <row r="4" spans="1:18" x14ac:dyDescent="0.35">
      <c r="A4" s="12"/>
      <c r="B4" s="12"/>
      <c r="C4" s="12"/>
      <c r="D4" s="12"/>
      <c r="E4" s="12"/>
      <c r="F4" s="12"/>
    </row>
    <row r="5" spans="1:18" x14ac:dyDescent="0.35">
      <c r="A5" s="12"/>
      <c r="B5" s="12"/>
      <c r="C5" s="12"/>
      <c r="D5" s="12"/>
      <c r="E5" s="12"/>
      <c r="F5" s="12"/>
    </row>
    <row r="6" spans="1:18" x14ac:dyDescent="0.35">
      <c r="A6" s="2"/>
      <c r="B6" s="2"/>
      <c r="C6" s="2"/>
      <c r="D6" s="2"/>
      <c r="E6" s="2"/>
      <c r="F6" s="2"/>
    </row>
    <row r="7" spans="1:18" x14ac:dyDescent="0.35">
      <c r="A7" s="17" t="s">
        <v>20</v>
      </c>
      <c r="B7" s="17"/>
      <c r="C7" s="17"/>
      <c r="D7" s="17"/>
      <c r="E7" s="17"/>
      <c r="F7" s="6"/>
    </row>
    <row r="8" spans="1:18" x14ac:dyDescent="0.35">
      <c r="A8" s="2"/>
      <c r="B8" s="2"/>
      <c r="C8" s="2"/>
      <c r="D8" s="2"/>
      <c r="E8" s="2"/>
      <c r="F8" s="2"/>
    </row>
    <row r="10" spans="1:18" ht="61.5" customHeight="1" x14ac:dyDescent="0.35">
      <c r="A10" s="15" t="s">
        <v>19</v>
      </c>
      <c r="B10" s="15" t="s">
        <v>1</v>
      </c>
      <c r="C10" s="8" t="s">
        <v>2</v>
      </c>
      <c r="D10" s="13" t="s">
        <v>5</v>
      </c>
      <c r="E10" s="14"/>
      <c r="F10" s="13" t="s">
        <v>6</v>
      </c>
      <c r="G10" s="14"/>
      <c r="H10" s="8" t="s">
        <v>9</v>
      </c>
      <c r="I10" s="8" t="s">
        <v>11</v>
      </c>
      <c r="J10" s="8" t="s">
        <v>10</v>
      </c>
      <c r="K10" s="8" t="s">
        <v>17</v>
      </c>
      <c r="L10" s="22" t="s">
        <v>18</v>
      </c>
      <c r="M10" s="22" t="s">
        <v>12</v>
      </c>
      <c r="N10" s="22" t="s">
        <v>13</v>
      </c>
      <c r="O10" s="22" t="s">
        <v>14</v>
      </c>
      <c r="P10" s="22" t="s">
        <v>15</v>
      </c>
      <c r="Q10" s="8" t="s">
        <v>16</v>
      </c>
      <c r="R10" s="8" t="s">
        <v>21</v>
      </c>
    </row>
    <row r="11" spans="1:18" ht="33.75" customHeight="1" x14ac:dyDescent="0.35">
      <c r="A11" s="16"/>
      <c r="B11" s="16"/>
      <c r="C11" s="9"/>
      <c r="D11" s="3" t="s">
        <v>3</v>
      </c>
      <c r="E11" s="3" t="s">
        <v>4</v>
      </c>
      <c r="F11" s="4" t="s">
        <v>7</v>
      </c>
      <c r="G11" s="3" t="s">
        <v>8</v>
      </c>
      <c r="H11" s="9"/>
      <c r="I11" s="9"/>
      <c r="J11" s="9"/>
      <c r="K11" s="9"/>
      <c r="L11" s="23"/>
      <c r="M11" s="23"/>
      <c r="N11" s="23"/>
      <c r="O11" s="23"/>
      <c r="P11" s="23"/>
      <c r="Q11" s="9"/>
      <c r="R11" s="9"/>
    </row>
    <row r="12" spans="1:18" ht="18" customHeight="1" x14ac:dyDescent="0.35">
      <c r="A12" s="7">
        <v>1</v>
      </c>
      <c r="B12" s="7" t="s">
        <v>23</v>
      </c>
      <c r="C12" s="7" t="s">
        <v>27</v>
      </c>
      <c r="D12" s="7">
        <v>130</v>
      </c>
      <c r="E12" s="7">
        <v>130</v>
      </c>
      <c r="F12" s="7">
        <f>E12*12.43</f>
        <v>1615.8999999999999</v>
      </c>
      <c r="G12" s="7"/>
      <c r="H12" s="7" t="s">
        <v>24</v>
      </c>
      <c r="I12" s="18">
        <v>45793</v>
      </c>
      <c r="J12" s="18">
        <v>43191</v>
      </c>
      <c r="K12" s="19">
        <v>42979</v>
      </c>
      <c r="L12" s="20">
        <v>4.0000000000000002E-4</v>
      </c>
      <c r="M12" s="7" t="s">
        <v>34</v>
      </c>
      <c r="N12" s="7" t="s">
        <v>27</v>
      </c>
      <c r="O12" s="7" t="s">
        <v>25</v>
      </c>
      <c r="P12" s="7" t="s">
        <v>26</v>
      </c>
      <c r="Q12" s="18">
        <v>44482</v>
      </c>
      <c r="R12" s="7"/>
    </row>
    <row r="13" spans="1:18" x14ac:dyDescent="0.35">
      <c r="A13" s="7">
        <v>2</v>
      </c>
      <c r="B13" s="7" t="s">
        <v>29</v>
      </c>
      <c r="C13" s="7" t="s">
        <v>27</v>
      </c>
      <c r="D13" s="7">
        <v>117</v>
      </c>
      <c r="E13" s="7">
        <v>65</v>
      </c>
      <c r="F13" s="7">
        <f>E13*12.5</f>
        <v>812.5</v>
      </c>
      <c r="G13" s="7"/>
      <c r="H13" s="7" t="s">
        <v>24</v>
      </c>
      <c r="I13" s="18">
        <v>45793</v>
      </c>
      <c r="J13" s="18">
        <v>43780</v>
      </c>
      <c r="K13" s="18">
        <v>43703</v>
      </c>
      <c r="L13" s="20">
        <v>2.9999999999999997E-4</v>
      </c>
      <c r="M13" s="7" t="s">
        <v>35</v>
      </c>
      <c r="N13" s="7" t="s">
        <v>27</v>
      </c>
      <c r="O13" s="7" t="s">
        <v>28</v>
      </c>
      <c r="P13" s="7" t="s">
        <v>26</v>
      </c>
      <c r="Q13" s="18">
        <v>44998</v>
      </c>
      <c r="R13" s="7"/>
    </row>
    <row r="14" spans="1:18" x14ac:dyDescent="0.35">
      <c r="A14" s="7">
        <v>3</v>
      </c>
      <c r="B14" s="7" t="s">
        <v>30</v>
      </c>
      <c r="C14" s="7" t="s">
        <v>27</v>
      </c>
      <c r="D14" s="7">
        <v>130</v>
      </c>
      <c r="E14" s="7">
        <v>130</v>
      </c>
      <c r="F14" s="7">
        <f>E14*12.43</f>
        <v>1615.8999999999999</v>
      </c>
      <c r="G14" s="7"/>
      <c r="H14" s="7" t="s">
        <v>24</v>
      </c>
      <c r="I14" s="18">
        <v>45793</v>
      </c>
      <c r="J14" s="18">
        <v>40413</v>
      </c>
      <c r="K14" s="18">
        <v>40413</v>
      </c>
      <c r="L14" s="21">
        <v>5.5000000000000003E-4</v>
      </c>
      <c r="M14" s="7" t="s">
        <v>34</v>
      </c>
      <c r="N14" s="7" t="s">
        <v>27</v>
      </c>
      <c r="O14" s="7" t="s">
        <v>25</v>
      </c>
      <c r="P14" s="7" t="s">
        <v>26</v>
      </c>
      <c r="Q14" s="18">
        <v>44585</v>
      </c>
      <c r="R14" s="7"/>
    </row>
    <row r="15" spans="1:18" x14ac:dyDescent="0.35">
      <c r="A15" s="7">
        <v>4</v>
      </c>
      <c r="B15" s="7" t="s">
        <v>31</v>
      </c>
      <c r="C15" s="7" t="s">
        <v>27</v>
      </c>
      <c r="D15" s="7">
        <v>151.66999999999999</v>
      </c>
      <c r="E15" s="7">
        <v>65</v>
      </c>
      <c r="F15" s="7">
        <f>E15*13.03</f>
        <v>846.94999999999993</v>
      </c>
      <c r="G15" s="7"/>
      <c r="H15" s="7" t="s">
        <v>24</v>
      </c>
      <c r="I15" s="18">
        <v>45793</v>
      </c>
      <c r="J15" s="26">
        <v>45403</v>
      </c>
      <c r="K15" s="18">
        <v>43377</v>
      </c>
      <c r="L15" s="20">
        <v>2.9999999999999997E-4</v>
      </c>
      <c r="M15" s="7" t="s">
        <v>36</v>
      </c>
      <c r="N15" s="7" t="s">
        <v>27</v>
      </c>
      <c r="O15" s="7" t="s">
        <v>32</v>
      </c>
      <c r="P15" s="7" t="s">
        <v>33</v>
      </c>
      <c r="Q15" s="18">
        <v>44889</v>
      </c>
      <c r="R15" s="7"/>
    </row>
    <row r="16" spans="1:18" x14ac:dyDescent="0.35">
      <c r="A16" s="7">
        <v>5</v>
      </c>
      <c r="B16" s="7" t="s">
        <v>37</v>
      </c>
      <c r="C16" s="7" t="s">
        <v>27</v>
      </c>
      <c r="D16" s="7">
        <v>143</v>
      </c>
      <c r="E16" s="7">
        <v>65</v>
      </c>
      <c r="F16" s="7">
        <f>E16*12.38</f>
        <v>804.7</v>
      </c>
      <c r="G16" s="7"/>
      <c r="H16" s="7" t="s">
        <v>24</v>
      </c>
      <c r="I16" s="18">
        <v>45901</v>
      </c>
      <c r="J16" s="26">
        <v>45901</v>
      </c>
      <c r="K16" s="18">
        <v>45822</v>
      </c>
      <c r="L16" s="7">
        <v>0</v>
      </c>
      <c r="M16" s="7" t="s">
        <v>38</v>
      </c>
      <c r="N16" s="7" t="s">
        <v>27</v>
      </c>
      <c r="O16" s="7" t="s">
        <v>39</v>
      </c>
      <c r="P16" s="7" t="s">
        <v>26</v>
      </c>
      <c r="Q16" s="24"/>
      <c r="R16" s="7"/>
    </row>
    <row r="17" spans="1:18" x14ac:dyDescent="0.35">
      <c r="A17" s="7">
        <v>6</v>
      </c>
      <c r="B17" s="7" t="s">
        <v>40</v>
      </c>
      <c r="C17" s="7" t="s">
        <v>27</v>
      </c>
      <c r="D17" s="7">
        <v>86.67</v>
      </c>
      <c r="E17" s="7">
        <v>86.67</v>
      </c>
      <c r="F17" s="7">
        <f>E17*12.43</f>
        <v>1077.3081</v>
      </c>
      <c r="G17" s="7"/>
      <c r="H17" s="7" t="s">
        <v>24</v>
      </c>
      <c r="I17" s="18">
        <v>45793</v>
      </c>
      <c r="J17" s="18">
        <v>45628</v>
      </c>
      <c r="K17" s="18">
        <v>45006</v>
      </c>
      <c r="L17" s="7">
        <v>0</v>
      </c>
      <c r="M17" s="7" t="s">
        <v>34</v>
      </c>
      <c r="N17" s="7" t="s">
        <v>27</v>
      </c>
      <c r="O17" s="7" t="s">
        <v>25</v>
      </c>
      <c r="P17" s="7" t="s">
        <v>26</v>
      </c>
      <c r="Q17" s="18">
        <v>45103</v>
      </c>
      <c r="R17" s="7"/>
    </row>
    <row r="18" spans="1:18" x14ac:dyDescent="0.35">
      <c r="A18" s="7">
        <v>7</v>
      </c>
      <c r="B18" s="7" t="s">
        <v>41</v>
      </c>
      <c r="C18" s="7" t="s">
        <v>27</v>
      </c>
      <c r="D18" s="7">
        <v>86.67</v>
      </c>
      <c r="E18" s="7">
        <v>86.67</v>
      </c>
      <c r="F18" s="7">
        <f>E18*12.43</f>
        <v>1077.3081</v>
      </c>
      <c r="G18" s="7"/>
      <c r="H18" s="7" t="s">
        <v>24</v>
      </c>
      <c r="I18" s="18">
        <v>45793</v>
      </c>
      <c r="J18" s="18">
        <v>45020</v>
      </c>
      <c r="K18" s="18">
        <v>39755</v>
      </c>
      <c r="L18" s="21">
        <v>5.5000000000000003E-4</v>
      </c>
      <c r="M18" s="7" t="s">
        <v>34</v>
      </c>
      <c r="N18" s="7" t="s">
        <v>27</v>
      </c>
      <c r="O18" s="7" t="s">
        <v>25</v>
      </c>
      <c r="P18" s="7" t="s">
        <v>26</v>
      </c>
      <c r="Q18" s="18">
        <v>45005</v>
      </c>
      <c r="R18" s="7"/>
    </row>
    <row r="19" spans="1:18" x14ac:dyDescent="0.35">
      <c r="A19" s="7">
        <v>8</v>
      </c>
      <c r="B19" s="7" t="s">
        <v>41</v>
      </c>
      <c r="C19" s="7" t="s">
        <v>27</v>
      </c>
      <c r="D19" s="7">
        <v>151.66999999999999</v>
      </c>
      <c r="E19" s="25">
        <v>86.67</v>
      </c>
      <c r="F19" s="7">
        <f>E19*12.43</f>
        <v>1077.3081</v>
      </c>
      <c r="G19" s="7"/>
      <c r="H19" s="7" t="s">
        <v>24</v>
      </c>
      <c r="I19" s="18">
        <v>45793</v>
      </c>
      <c r="J19" s="18">
        <v>43876</v>
      </c>
      <c r="K19" s="18">
        <v>43876</v>
      </c>
      <c r="L19" s="21">
        <v>2.0000000000000001E-4</v>
      </c>
      <c r="M19" s="7" t="s">
        <v>34</v>
      </c>
      <c r="N19" s="7" t="s">
        <v>27</v>
      </c>
      <c r="O19" s="7" t="s">
        <v>25</v>
      </c>
      <c r="P19" s="7" t="s">
        <v>26</v>
      </c>
      <c r="Q19" s="24"/>
      <c r="R19" s="7"/>
    </row>
    <row r="20" spans="1:18" x14ac:dyDescent="0.35">
      <c r="A20" s="7">
        <v>9</v>
      </c>
      <c r="B20" s="7" t="s">
        <v>42</v>
      </c>
      <c r="C20" s="7" t="s">
        <v>27</v>
      </c>
      <c r="D20" s="7">
        <v>86.67</v>
      </c>
      <c r="E20" s="7">
        <v>32.5</v>
      </c>
      <c r="F20" s="7">
        <f>E20*12.43</f>
        <v>403.97499999999997</v>
      </c>
      <c r="G20" s="7"/>
      <c r="H20" s="7" t="s">
        <v>24</v>
      </c>
      <c r="I20" s="18">
        <v>45793</v>
      </c>
      <c r="J20" s="18">
        <v>42758</v>
      </c>
      <c r="K20" s="18">
        <v>42758</v>
      </c>
      <c r="L20" s="21">
        <v>4.0000000000000002E-4</v>
      </c>
      <c r="M20" s="7" t="s">
        <v>34</v>
      </c>
      <c r="N20" s="7" t="s">
        <v>27</v>
      </c>
      <c r="O20" s="7" t="s">
        <v>25</v>
      </c>
      <c r="P20" s="7" t="s">
        <v>26</v>
      </c>
      <c r="Q20" s="18">
        <v>45082</v>
      </c>
      <c r="R20" s="7"/>
    </row>
    <row r="21" spans="1:18" x14ac:dyDescent="0.35">
      <c r="A21" s="7">
        <v>10</v>
      </c>
      <c r="B21" s="7" t="s">
        <v>43</v>
      </c>
      <c r="C21" s="7" t="s">
        <v>27</v>
      </c>
      <c r="D21" s="7">
        <v>75.83</v>
      </c>
      <c r="E21" s="7">
        <v>75.83</v>
      </c>
      <c r="F21" s="7">
        <f>E21*12.56</f>
        <v>952.4248</v>
      </c>
      <c r="G21" s="7"/>
      <c r="H21" s="7" t="s">
        <v>24</v>
      </c>
      <c r="I21" s="18">
        <v>45793</v>
      </c>
      <c r="J21" s="18">
        <v>43191</v>
      </c>
      <c r="K21" s="18">
        <v>42095</v>
      </c>
      <c r="L21" s="21">
        <v>5.0000000000000001E-4</v>
      </c>
      <c r="M21" s="7" t="s">
        <v>45</v>
      </c>
      <c r="N21" s="7" t="s">
        <v>27</v>
      </c>
      <c r="O21" s="7" t="s">
        <v>44</v>
      </c>
      <c r="P21" s="7" t="s">
        <v>33</v>
      </c>
      <c r="Q21" s="18">
        <v>44490</v>
      </c>
      <c r="R21" s="7"/>
    </row>
    <row r="22" spans="1:18" x14ac:dyDescent="0.35">
      <c r="A22" s="7">
        <v>11</v>
      </c>
      <c r="B22" s="7" t="s">
        <v>43</v>
      </c>
      <c r="C22" s="7" t="s">
        <v>27</v>
      </c>
      <c r="D22" s="7">
        <v>144.08000000000001</v>
      </c>
      <c r="E22" s="7">
        <v>75.83</v>
      </c>
      <c r="F22" s="7">
        <f>E22*12.43</f>
        <v>942.56689999999992</v>
      </c>
      <c r="G22" s="7"/>
      <c r="H22" s="7" t="s">
        <v>24</v>
      </c>
      <c r="I22" s="18">
        <v>45793</v>
      </c>
      <c r="J22" s="18">
        <v>43367</v>
      </c>
      <c r="K22" s="18">
        <v>43721</v>
      </c>
      <c r="L22" s="7">
        <v>0.03</v>
      </c>
      <c r="M22" s="7" t="s">
        <v>34</v>
      </c>
      <c r="N22" s="7" t="s">
        <v>27</v>
      </c>
      <c r="O22" s="7" t="s">
        <v>25</v>
      </c>
      <c r="P22" s="7" t="s">
        <v>26</v>
      </c>
      <c r="Q22" s="18">
        <v>44763</v>
      </c>
      <c r="R22" s="7"/>
    </row>
    <row r="23" spans="1:18" x14ac:dyDescent="0.35">
      <c r="A23" s="7">
        <v>12</v>
      </c>
      <c r="B23" s="7" t="s">
        <v>43</v>
      </c>
      <c r="C23" s="7" t="s">
        <v>27</v>
      </c>
      <c r="D23" s="7">
        <v>75.83</v>
      </c>
      <c r="E23" s="7">
        <v>75.83</v>
      </c>
      <c r="F23" s="7">
        <f>E23*12.43</f>
        <v>942.56689999999992</v>
      </c>
      <c r="G23" s="7"/>
      <c r="H23" s="7" t="s">
        <v>24</v>
      </c>
      <c r="I23" s="18">
        <v>45793</v>
      </c>
      <c r="J23" s="18">
        <v>45566</v>
      </c>
      <c r="K23" s="18">
        <v>45566</v>
      </c>
      <c r="L23" s="7">
        <v>0</v>
      </c>
      <c r="M23" s="7" t="s">
        <v>34</v>
      </c>
      <c r="N23" s="7" t="s">
        <v>27</v>
      </c>
      <c r="O23" s="7" t="s">
        <v>25</v>
      </c>
      <c r="P23" s="7" t="s">
        <v>26</v>
      </c>
      <c r="Q23" s="24"/>
      <c r="R23" s="7"/>
    </row>
    <row r="24" spans="1:18" x14ac:dyDescent="0.35">
      <c r="A24" s="7">
        <v>13</v>
      </c>
      <c r="B24" s="7" t="s">
        <v>46</v>
      </c>
      <c r="C24" s="7" t="s">
        <v>27</v>
      </c>
      <c r="D24" s="7">
        <v>52</v>
      </c>
      <c r="E24" s="7">
        <v>43.33</v>
      </c>
      <c r="F24" s="7">
        <f>E24*12.43</f>
        <v>538.59190000000001</v>
      </c>
      <c r="G24" s="7"/>
      <c r="H24" s="7" t="s">
        <v>24</v>
      </c>
      <c r="I24" s="18">
        <v>45793</v>
      </c>
      <c r="J24" s="18">
        <v>45019</v>
      </c>
      <c r="K24" s="18">
        <v>42225</v>
      </c>
      <c r="L24" s="21">
        <v>5.0000000000000001E-4</v>
      </c>
      <c r="M24" s="7" t="s">
        <v>34</v>
      </c>
      <c r="N24" s="7" t="s">
        <v>27</v>
      </c>
      <c r="O24" s="7" t="s">
        <v>25</v>
      </c>
      <c r="P24" s="7" t="s">
        <v>26</v>
      </c>
      <c r="Q24" s="18">
        <v>44854</v>
      </c>
      <c r="R24" s="7"/>
    </row>
    <row r="25" spans="1:18" x14ac:dyDescent="0.35">
      <c r="A25" s="7">
        <v>14</v>
      </c>
      <c r="B25" s="7" t="s">
        <v>46</v>
      </c>
      <c r="C25" s="7" t="s">
        <v>27</v>
      </c>
      <c r="D25" s="7">
        <v>107.25</v>
      </c>
      <c r="E25" s="7">
        <v>43.33</v>
      </c>
      <c r="F25" s="7">
        <f>E25*12.43</f>
        <v>538.59190000000001</v>
      </c>
      <c r="G25" s="7"/>
      <c r="H25" s="7" t="s">
        <v>24</v>
      </c>
      <c r="I25" s="18">
        <v>45793</v>
      </c>
      <c r="J25" s="18">
        <v>44503</v>
      </c>
      <c r="K25" s="18">
        <v>44378</v>
      </c>
      <c r="L25" s="21">
        <v>2.0000000000000001E-4</v>
      </c>
      <c r="M25" s="7" t="s">
        <v>34</v>
      </c>
      <c r="N25" s="7" t="s">
        <v>27</v>
      </c>
      <c r="O25" s="7" t="s">
        <v>25</v>
      </c>
      <c r="P25" s="7" t="s">
        <v>26</v>
      </c>
      <c r="Q25" s="18">
        <v>44567</v>
      </c>
      <c r="R25" s="7"/>
    </row>
    <row r="26" spans="1:18" x14ac:dyDescent="0.35">
      <c r="A26" s="7">
        <v>15</v>
      </c>
      <c r="B26" s="7" t="s">
        <v>46</v>
      </c>
      <c r="C26" s="7" t="s">
        <v>27</v>
      </c>
      <c r="D26" s="7">
        <v>117</v>
      </c>
      <c r="E26" s="7">
        <v>43.33</v>
      </c>
      <c r="F26" s="7">
        <f>E26*12.5</f>
        <v>541.625</v>
      </c>
      <c r="G26" s="7"/>
      <c r="H26" s="7" t="s">
        <v>24</v>
      </c>
      <c r="I26" s="18">
        <v>45793</v>
      </c>
      <c r="J26" s="18">
        <v>43780</v>
      </c>
      <c r="K26" s="19">
        <v>42979</v>
      </c>
      <c r="L26" s="20">
        <v>2.9999999999999997E-4</v>
      </c>
      <c r="M26" s="7" t="s">
        <v>35</v>
      </c>
      <c r="N26" s="7" t="s">
        <v>27</v>
      </c>
      <c r="O26" s="7" t="s">
        <v>28</v>
      </c>
      <c r="P26" s="7" t="s">
        <v>26</v>
      </c>
      <c r="Q26" s="18">
        <v>44998</v>
      </c>
      <c r="R26" s="7"/>
    </row>
    <row r="27" spans="1:18" x14ac:dyDescent="0.35">
      <c r="A27" s="7">
        <v>16</v>
      </c>
      <c r="B27" s="7" t="s">
        <v>47</v>
      </c>
      <c r="C27" s="7" t="s">
        <v>27</v>
      </c>
      <c r="D27" s="7">
        <v>151.66999999999999</v>
      </c>
      <c r="E27" s="7">
        <v>97.5</v>
      </c>
      <c r="F27" s="7">
        <f>E27*12.5</f>
        <v>1218.75</v>
      </c>
      <c r="G27" s="7"/>
      <c r="H27" s="7" t="s">
        <v>24</v>
      </c>
      <c r="I27" s="18">
        <v>45793</v>
      </c>
      <c r="J27" s="18">
        <v>45015</v>
      </c>
      <c r="K27" s="18">
        <v>44446</v>
      </c>
      <c r="L27" s="21">
        <v>2.0000000000000001E-4</v>
      </c>
      <c r="M27" s="7" t="s">
        <v>34</v>
      </c>
      <c r="N27" s="7" t="s">
        <v>27</v>
      </c>
      <c r="O27" s="7" t="s">
        <v>25</v>
      </c>
      <c r="P27" s="7" t="s">
        <v>26</v>
      </c>
      <c r="Q27" s="24"/>
      <c r="R27" s="7"/>
    </row>
    <row r="28" spans="1:18" x14ac:dyDescent="0.35">
      <c r="A28" s="7">
        <v>17</v>
      </c>
      <c r="B28" s="7" t="s">
        <v>47</v>
      </c>
      <c r="C28" s="7" t="s">
        <v>27</v>
      </c>
      <c r="D28" s="7">
        <v>151.66999999999999</v>
      </c>
      <c r="E28" s="25">
        <v>10.83</v>
      </c>
      <c r="F28" s="7">
        <f>E28*12.43</f>
        <v>134.61689999999999</v>
      </c>
      <c r="G28" s="7"/>
      <c r="H28" s="7" t="s">
        <v>24</v>
      </c>
      <c r="I28" s="18">
        <v>45793</v>
      </c>
      <c r="J28" s="18">
        <v>43876</v>
      </c>
      <c r="K28" s="18">
        <v>43876</v>
      </c>
      <c r="L28" s="21">
        <v>2.0000000000000001E-4</v>
      </c>
      <c r="M28" s="7" t="s">
        <v>34</v>
      </c>
      <c r="N28" s="7" t="s">
        <v>27</v>
      </c>
      <c r="O28" s="7" t="s">
        <v>25</v>
      </c>
      <c r="P28" s="7" t="s">
        <v>26</v>
      </c>
      <c r="Q28" s="24"/>
      <c r="R28" s="7"/>
    </row>
    <row r="29" spans="1:18" x14ac:dyDescent="0.35">
      <c r="A29" s="7">
        <v>18</v>
      </c>
      <c r="B29" s="7" t="s">
        <v>48</v>
      </c>
      <c r="C29" s="7" t="s">
        <v>27</v>
      </c>
      <c r="D29" s="7">
        <v>151.66999999999999</v>
      </c>
      <c r="E29" s="25">
        <v>75.83</v>
      </c>
      <c r="F29" s="7">
        <f>E29*12.43</f>
        <v>942.56689999999992</v>
      </c>
      <c r="G29" s="7"/>
      <c r="H29" s="7" t="s">
        <v>24</v>
      </c>
      <c r="I29" s="18">
        <v>45793</v>
      </c>
      <c r="J29" s="18">
        <v>43876</v>
      </c>
      <c r="K29" s="18">
        <v>43876</v>
      </c>
      <c r="L29" s="21">
        <v>2.0000000000000001E-4</v>
      </c>
      <c r="M29" s="7" t="s">
        <v>34</v>
      </c>
      <c r="N29" s="7" t="s">
        <v>27</v>
      </c>
      <c r="O29" s="7" t="s">
        <v>25</v>
      </c>
      <c r="P29" s="7" t="s">
        <v>26</v>
      </c>
      <c r="Q29" s="24"/>
      <c r="R29" s="7"/>
    </row>
    <row r="30" spans="1:18" x14ac:dyDescent="0.35">
      <c r="A30" s="7">
        <v>19</v>
      </c>
      <c r="B30" s="7" t="s">
        <v>49</v>
      </c>
      <c r="C30" s="7" t="s">
        <v>27</v>
      </c>
      <c r="D30" s="7">
        <v>65</v>
      </c>
      <c r="E30" s="7">
        <v>65</v>
      </c>
      <c r="F30" s="7">
        <f>E30*12.43</f>
        <v>807.94999999999993</v>
      </c>
      <c r="G30" s="7"/>
      <c r="H30" s="7" t="s">
        <v>24</v>
      </c>
      <c r="I30" s="18">
        <v>45793</v>
      </c>
      <c r="J30" s="18">
        <v>45495</v>
      </c>
      <c r="K30" s="18">
        <v>45058</v>
      </c>
      <c r="L30" s="7">
        <v>0</v>
      </c>
      <c r="M30" s="7" t="s">
        <v>34</v>
      </c>
      <c r="N30" s="7" t="s">
        <v>27</v>
      </c>
      <c r="O30" s="7" t="s">
        <v>25</v>
      </c>
      <c r="P30" s="7" t="s">
        <v>26</v>
      </c>
      <c r="Q30" s="24"/>
      <c r="R30" s="7"/>
    </row>
    <row r="31" spans="1:18" x14ac:dyDescent="0.35">
      <c r="A31" s="7">
        <v>20</v>
      </c>
      <c r="B31" s="7" t="s">
        <v>50</v>
      </c>
      <c r="C31" s="7" t="s">
        <v>27</v>
      </c>
      <c r="D31" s="7">
        <v>75.83</v>
      </c>
      <c r="E31" s="7">
        <v>75.83</v>
      </c>
      <c r="F31" s="7">
        <f>12.38*E31</f>
        <v>938.77539999999999</v>
      </c>
      <c r="G31" s="7"/>
      <c r="H31" s="7" t="s">
        <v>24</v>
      </c>
      <c r="I31" s="18">
        <v>45793</v>
      </c>
      <c r="J31" s="18">
        <v>45663</v>
      </c>
      <c r="K31" s="18">
        <v>45663</v>
      </c>
      <c r="L31" s="7">
        <v>0</v>
      </c>
      <c r="M31" s="7" t="s">
        <v>38</v>
      </c>
      <c r="N31" s="7" t="s">
        <v>27</v>
      </c>
      <c r="O31" s="7" t="s">
        <v>39</v>
      </c>
      <c r="P31" s="7" t="s">
        <v>26</v>
      </c>
      <c r="Q31" s="24"/>
      <c r="R31" s="7"/>
    </row>
    <row r="32" spans="1:18" x14ac:dyDescent="0.35">
      <c r="A32" s="7">
        <v>21</v>
      </c>
      <c r="B32" s="7"/>
      <c r="C32" s="7"/>
      <c r="D32" s="7"/>
      <c r="E32" s="7"/>
      <c r="F32" s="7"/>
      <c r="G32" s="7"/>
      <c r="H32" s="7"/>
      <c r="I32" s="18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35">
      <c r="A33" s="7">
        <v>22</v>
      </c>
      <c r="B33" s="7"/>
      <c r="C33" s="7"/>
      <c r="D33" s="7"/>
      <c r="E33" s="7"/>
      <c r="F33" s="7"/>
      <c r="G33" s="7"/>
      <c r="H33" s="7"/>
      <c r="I33" s="18"/>
      <c r="J33" s="7"/>
      <c r="K33" s="7"/>
      <c r="L33" s="7"/>
      <c r="M33" s="7"/>
      <c r="N33" s="7"/>
      <c r="O33" s="7"/>
      <c r="P33" s="7"/>
      <c r="Q33" s="7"/>
      <c r="R33" s="7"/>
    </row>
    <row r="34" spans="1:18" x14ac:dyDescent="0.35">
      <c r="A34" s="7">
        <v>23</v>
      </c>
      <c r="B34" s="5"/>
      <c r="C34" s="5"/>
      <c r="D34" s="5"/>
      <c r="E34" s="5"/>
      <c r="F34" s="7"/>
      <c r="G34" s="5"/>
      <c r="H34" s="5"/>
      <c r="I34" s="18"/>
      <c r="J34" s="5"/>
      <c r="K34" s="5"/>
      <c r="L34" s="5"/>
      <c r="M34" s="5"/>
      <c r="N34" s="5"/>
      <c r="O34" s="5"/>
      <c r="P34" s="5"/>
      <c r="Q34" s="5"/>
      <c r="R34" s="5"/>
    </row>
  </sheetData>
  <mergeCells count="19">
    <mergeCell ref="N10:N11"/>
    <mergeCell ref="O10:O11"/>
    <mergeCell ref="P10:P11"/>
    <mergeCell ref="Q10:Q11"/>
    <mergeCell ref="K10:K11"/>
    <mergeCell ref="L10:L11"/>
    <mergeCell ref="A1:R1"/>
    <mergeCell ref="A3:F5"/>
    <mergeCell ref="D10:E10"/>
    <mergeCell ref="A10:A11"/>
    <mergeCell ref="B10:B11"/>
    <mergeCell ref="C10:C11"/>
    <mergeCell ref="F10:G10"/>
    <mergeCell ref="A7:E7"/>
    <mergeCell ref="R10:R11"/>
    <mergeCell ref="H10:H11"/>
    <mergeCell ref="I10:I11"/>
    <mergeCell ref="J10:J11"/>
    <mergeCell ref="M10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Greco</dc:creator>
  <cp:lastModifiedBy>HENAIEN Dounia</cp:lastModifiedBy>
  <dcterms:created xsi:type="dcterms:W3CDTF">2021-09-13T14:20:51Z</dcterms:created>
  <dcterms:modified xsi:type="dcterms:W3CDTF">2025-10-08T11:36:59Z</dcterms:modified>
</cp:coreProperties>
</file>